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해외진출 종합지원(물류비)\2차\"/>
    </mc:Choice>
  </mc:AlternateContent>
  <xr:revisionPtr revIDLastSave="0" documentId="13_ncr:1_{03F8ACB0-568C-49BF-A6B1-21F05A79D0FC}" xr6:coauthVersionLast="47" xr6:coauthVersionMax="47" xr10:uidLastSave="{00000000-0000-0000-0000-000000000000}"/>
  <bookViews>
    <workbookView xWindow="-120" yWindow="-120" windowWidth="29040" windowHeight="15720" tabRatio="634" xr2:uid="{00000000-000D-0000-FFFF-FFFF00000000}"/>
  </bookViews>
  <sheets>
    <sheet name="기업현금매칭비율확인서식" sheetId="2" r:id="rId1"/>
    <sheet name="품질-지원" sheetId="4" state="hidden" r:id="rId2"/>
  </sheets>
  <definedNames>
    <definedName name="_xlnm.Print_Area" localSheetId="0">기업현금매칭비율확인서식!$B$2:$F$4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" i="2" l="1"/>
  <c r="E4" i="2" l="1"/>
  <c r="F4" i="2" l="1"/>
  <c r="I9" i="4" l="1"/>
  <c r="E9" i="4"/>
  <c r="L5" i="4" s="1"/>
  <c r="G4" i="4"/>
  <c r="G5" i="4"/>
  <c r="G6" i="4"/>
  <c r="G7" i="4"/>
  <c r="G8" i="4"/>
  <c r="G3" i="4"/>
</calcChain>
</file>

<file path=xl/sharedStrings.xml><?xml version="1.0" encoding="utf-8"?>
<sst xmlns="http://schemas.openxmlformats.org/spreadsheetml/2006/main" count="18" uniqueCount="18">
  <si>
    <t>구분</t>
    <phoneticPr fontId="2" type="noConversion"/>
  </si>
  <si>
    <t>업체명</t>
    <phoneticPr fontId="2" type="noConversion"/>
  </si>
  <si>
    <t>내용</t>
    <phoneticPr fontId="2" type="noConversion"/>
  </si>
  <si>
    <t>비고</t>
    <phoneticPr fontId="2" type="noConversion"/>
  </si>
  <si>
    <t>지원금액(부가세제외)</t>
    <phoneticPr fontId="2" type="noConversion"/>
  </si>
  <si>
    <t>지원금</t>
    <phoneticPr fontId="2" type="noConversion"/>
  </si>
  <si>
    <t>매칭금</t>
    <phoneticPr fontId="2" type="noConversion"/>
  </si>
  <si>
    <t>총 사업비</t>
    <phoneticPr fontId="2" type="noConversion"/>
  </si>
  <si>
    <t>예산</t>
    <phoneticPr fontId="2" type="noConversion"/>
  </si>
  <si>
    <t>잔여예산</t>
    <phoneticPr fontId="2" type="noConversion"/>
  </si>
  <si>
    <t>총 건수(완료기준)</t>
    <phoneticPr fontId="2" type="noConversion"/>
  </si>
  <si>
    <t>매칭비율</t>
    <phoneticPr fontId="2" type="noConversion"/>
  </si>
  <si>
    <t>기업명</t>
    <phoneticPr fontId="2" type="noConversion"/>
  </si>
  <si>
    <t>총 소요비용
(100%)</t>
    <phoneticPr fontId="2" type="noConversion"/>
  </si>
  <si>
    <t>기업 현금매칭 비율 조회(부가세, 관세, 송금수수료 제외)</t>
    <phoneticPr fontId="2" type="noConversion"/>
  </si>
  <si>
    <t>지원금
(90%)</t>
    <phoneticPr fontId="2" type="noConversion"/>
  </si>
  <si>
    <t>업체부담금
(10%)</t>
    <phoneticPr fontId="2" type="noConversion"/>
  </si>
  <si>
    <r>
      <t xml:space="preserve">※ </t>
    </r>
    <r>
      <rPr>
        <b/>
        <sz val="8"/>
        <color theme="1"/>
        <rFont val="맑은 고딕"/>
        <family val="3"/>
        <charset val="129"/>
        <scheme val="minor"/>
      </rPr>
      <t>총소요비용</t>
    </r>
    <r>
      <rPr>
        <sz val="8"/>
        <color theme="1"/>
        <rFont val="맑은 고딕"/>
        <family val="2"/>
        <charset val="129"/>
        <scheme val="minor"/>
      </rPr>
      <t xml:space="preserve">만 </t>
    </r>
    <r>
      <rPr>
        <b/>
        <sz val="8"/>
        <color theme="1"/>
        <rFont val="맑은 고딕"/>
        <family val="3"/>
        <charset val="129"/>
        <scheme val="minor"/>
      </rPr>
      <t>작성</t>
    </r>
    <r>
      <rPr>
        <sz val="8"/>
        <color theme="1"/>
        <rFont val="맑은 고딕"/>
        <family val="2"/>
        <charset val="129"/>
        <scheme val="minor"/>
      </rPr>
      <t xml:space="preserve">(나머지 자동계산)
※ </t>
    </r>
    <r>
      <rPr>
        <b/>
        <sz val="8"/>
        <color rgb="FFFF0000"/>
        <rFont val="맑은 고딕"/>
        <family val="3"/>
        <charset val="129"/>
        <scheme val="minor"/>
      </rPr>
      <t>총사업비</t>
    </r>
    <r>
      <rPr>
        <sz val="8"/>
        <color theme="1"/>
        <rFont val="맑은 고딕"/>
        <family val="2"/>
        <charset val="129"/>
        <scheme val="minor"/>
      </rPr>
      <t xml:space="preserve">에 최소 </t>
    </r>
    <r>
      <rPr>
        <b/>
        <sz val="8"/>
        <color rgb="FFFF0000"/>
        <rFont val="맑은 고딕"/>
        <family val="3"/>
        <charset val="129"/>
        <scheme val="minor"/>
      </rPr>
      <t>10%이상 현금매칭 必</t>
    </r>
    <r>
      <rPr>
        <sz val="8"/>
        <color rgb="FFFF0000"/>
        <rFont val="맑은 고딕"/>
        <family val="3"/>
        <charset val="129"/>
        <scheme val="minor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</si>
</sst>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u/>
      <sz val="7.7"/>
      <color theme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9.35"/>
      <color theme="10"/>
      <name val="맑은 고딕"/>
      <family val="3"/>
      <charset val="129"/>
    </font>
    <font>
      <sz val="9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5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41" fontId="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" fillId="0" borderId="0" applyFont="0" applyFill="0" applyBorder="0" applyAlignment="0" applyProtection="0"/>
    <xf numFmtId="0" fontId="3" fillId="0" borderId="0"/>
    <xf numFmtId="0" fontId="1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2" fillId="0" borderId="0"/>
  </cellStyleXfs>
  <cellXfs count="28">
    <xf numFmtId="0" fontId="0" fillId="0" borderId="0" xfId="0">
      <alignment vertical="center"/>
    </xf>
    <xf numFmtId="41" fontId="0" fillId="0" borderId="0" xfId="205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>
      <alignment vertical="center"/>
    </xf>
    <xf numFmtId="41" fontId="10" fillId="0" borderId="0" xfId="205" applyFont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4" borderId="1" xfId="205" applyFont="1" applyFill="1" applyBorder="1" applyAlignment="1">
      <alignment horizontal="center" vertical="center"/>
    </xf>
    <xf numFmtId="41" fontId="7" fillId="4" borderId="1" xfId="205" applyFont="1" applyFill="1" applyBorder="1" applyAlignment="1">
      <alignment horizontal="center" vertical="center"/>
    </xf>
    <xf numFmtId="41" fontId="7" fillId="0" borderId="1" xfId="205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1" fontId="7" fillId="0" borderId="1" xfId="205" applyFont="1" applyFill="1" applyBorder="1" applyAlignment="1">
      <alignment horizontal="center" vertical="center" wrapText="1"/>
    </xf>
    <xf numFmtId="41" fontId="7" fillId="0" borderId="3" xfId="205" applyFont="1" applyFill="1" applyBorder="1" applyAlignment="1">
      <alignment horizontal="center" vertical="center"/>
    </xf>
    <xf numFmtId="41" fontId="7" fillId="0" borderId="2" xfId="205" applyFont="1" applyFill="1" applyBorder="1" applyAlignment="1">
      <alignment horizontal="center" vertical="center"/>
    </xf>
    <xf numFmtId="9" fontId="7" fillId="0" borderId="4" xfId="225" applyFont="1" applyFill="1" applyBorder="1" applyAlignment="1">
      <alignment horizontal="center" vertical="center"/>
    </xf>
    <xf numFmtId="176" fontId="7" fillId="0" borderId="3" xfId="205" applyNumberFormat="1" applyFont="1" applyFill="1" applyBorder="1" applyAlignment="1">
      <alignment horizontal="right" vertical="center"/>
    </xf>
    <xf numFmtId="41" fontId="7" fillId="0" borderId="3" xfId="205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wrapText="1"/>
    </xf>
    <xf numFmtId="41" fontId="10" fillId="4" borderId="5" xfId="205" applyFont="1" applyFill="1" applyBorder="1" applyAlignment="1">
      <alignment horizontal="center" vertical="center"/>
    </xf>
    <xf numFmtId="41" fontId="10" fillId="4" borderId="6" xfId="205" applyFont="1" applyFill="1" applyBorder="1" applyAlignment="1">
      <alignment horizontal="center" vertical="center"/>
    </xf>
    <xf numFmtId="41" fontId="10" fillId="4" borderId="7" xfId="205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1" fontId="10" fillId="4" borderId="1" xfId="205" applyFont="1" applyFill="1" applyBorder="1" applyAlignment="1">
      <alignment horizontal="center" vertical="center"/>
    </xf>
  </cellXfs>
  <cellStyles count="235">
    <cellStyle name="백분율" xfId="225" builtinId="5"/>
    <cellStyle name="쉼표 [0]" xfId="205" builtinId="6"/>
    <cellStyle name="쉼표 [0] 2" xfId="5" xr:uid="{00000000-0005-0000-0000-000002000000}"/>
    <cellStyle name="쉼표 [0] 2 2" xfId="165" xr:uid="{00000000-0005-0000-0000-000003000000}"/>
    <cellStyle name="쉼표 [0] 2 2 2" xfId="229" xr:uid="{00000000-0005-0000-0000-000004000000}"/>
    <cellStyle name="쉼표 [0] 2 3" xfId="196" xr:uid="{00000000-0005-0000-0000-000005000000}"/>
    <cellStyle name="쉼표 [0] 2 3 2" xfId="230" xr:uid="{00000000-0005-0000-0000-000006000000}"/>
    <cellStyle name="쉼표 [0] 2 4" xfId="213" xr:uid="{00000000-0005-0000-0000-000007000000}"/>
    <cellStyle name="쉼표 [0] 2 4 2" xfId="232" xr:uid="{00000000-0005-0000-0000-000008000000}"/>
    <cellStyle name="쉼표 [0] 2 5" xfId="227" xr:uid="{00000000-0005-0000-0000-000009000000}"/>
    <cellStyle name="쉼표 [0] 3" xfId="6" xr:uid="{00000000-0005-0000-0000-00000A000000}"/>
    <cellStyle name="쉼표 [0] 3 2" xfId="228" xr:uid="{00000000-0005-0000-0000-00000B000000}"/>
    <cellStyle name="쉼표 [0] 4" xfId="226" xr:uid="{00000000-0005-0000-0000-00000C000000}"/>
    <cellStyle name="쉼표 [0] 4 2" xfId="233" xr:uid="{00000000-0005-0000-0000-00000D000000}"/>
    <cellStyle name="쉼표 [0] 5" xfId="231" xr:uid="{00000000-0005-0000-0000-00000E000000}"/>
    <cellStyle name="표준" xfId="0" builtinId="0"/>
    <cellStyle name="표준 10" xfId="222" xr:uid="{00000000-0005-0000-0000-000010000000}"/>
    <cellStyle name="표준 11" xfId="23" xr:uid="{00000000-0005-0000-0000-000011000000}"/>
    <cellStyle name="표준 11 2" xfId="24" xr:uid="{00000000-0005-0000-0000-000012000000}"/>
    <cellStyle name="표준 11 2 2" xfId="166" xr:uid="{00000000-0005-0000-0000-000013000000}"/>
    <cellStyle name="표준 12" xfId="25" xr:uid="{00000000-0005-0000-0000-000014000000}"/>
    <cellStyle name="표준 12 2" xfId="7" xr:uid="{00000000-0005-0000-0000-000015000000}"/>
    <cellStyle name="표준 12 2 2" xfId="167" xr:uid="{00000000-0005-0000-0000-000016000000}"/>
    <cellStyle name="표준 12 2 3" xfId="26" xr:uid="{00000000-0005-0000-0000-000017000000}"/>
    <cellStyle name="표준 12 2 4" xfId="197" xr:uid="{00000000-0005-0000-0000-000018000000}"/>
    <cellStyle name="표준 12 2 5" xfId="212" xr:uid="{00000000-0005-0000-0000-000019000000}"/>
    <cellStyle name="표준 13" xfId="234" xr:uid="{00000000-0005-0000-0000-00001A000000}"/>
    <cellStyle name="표준 15" xfId="27" xr:uid="{00000000-0005-0000-0000-00001B000000}"/>
    <cellStyle name="표준 15 2" xfId="28" xr:uid="{00000000-0005-0000-0000-00001C000000}"/>
    <cellStyle name="표준 15 2 2" xfId="168" xr:uid="{00000000-0005-0000-0000-00001D000000}"/>
    <cellStyle name="표준 16" xfId="29" xr:uid="{00000000-0005-0000-0000-00001E000000}"/>
    <cellStyle name="표준 16 2" xfId="30" xr:uid="{00000000-0005-0000-0000-00001F000000}"/>
    <cellStyle name="표준 16 2 2" xfId="169" xr:uid="{00000000-0005-0000-0000-000020000000}"/>
    <cellStyle name="표준 17" xfId="31" xr:uid="{00000000-0005-0000-0000-000021000000}"/>
    <cellStyle name="표준 17 2" xfId="32" xr:uid="{00000000-0005-0000-0000-000022000000}"/>
    <cellStyle name="표준 17 2 2" xfId="170" xr:uid="{00000000-0005-0000-0000-000023000000}"/>
    <cellStyle name="표준 18" xfId="33" xr:uid="{00000000-0005-0000-0000-000024000000}"/>
    <cellStyle name="표준 18 2" xfId="34" xr:uid="{00000000-0005-0000-0000-000025000000}"/>
    <cellStyle name="표준 18 2 2" xfId="171" xr:uid="{00000000-0005-0000-0000-000026000000}"/>
    <cellStyle name="표준 19" xfId="35" xr:uid="{00000000-0005-0000-0000-000027000000}"/>
    <cellStyle name="표준 19 2" xfId="36" xr:uid="{00000000-0005-0000-0000-000028000000}"/>
    <cellStyle name="표준 19 2 2" xfId="172" xr:uid="{00000000-0005-0000-0000-000029000000}"/>
    <cellStyle name="표준 2" xfId="1" xr:uid="{00000000-0005-0000-0000-00002A000000}"/>
    <cellStyle name="표준 2 10" xfId="37" xr:uid="{00000000-0005-0000-0000-00002B000000}"/>
    <cellStyle name="표준 2 11" xfId="38" xr:uid="{00000000-0005-0000-0000-00002C000000}"/>
    <cellStyle name="표준 2 12" xfId="39" xr:uid="{00000000-0005-0000-0000-00002D000000}"/>
    <cellStyle name="표준 2 13" xfId="40" xr:uid="{00000000-0005-0000-0000-00002E000000}"/>
    <cellStyle name="표준 2 14" xfId="41" xr:uid="{00000000-0005-0000-0000-00002F000000}"/>
    <cellStyle name="표준 2 15" xfId="42" xr:uid="{00000000-0005-0000-0000-000030000000}"/>
    <cellStyle name="표준 2 16" xfId="43" xr:uid="{00000000-0005-0000-0000-000031000000}"/>
    <cellStyle name="표준 2 17" xfId="44" xr:uid="{00000000-0005-0000-0000-000032000000}"/>
    <cellStyle name="표준 2 18" xfId="45" xr:uid="{00000000-0005-0000-0000-000033000000}"/>
    <cellStyle name="표준 2 19" xfId="46" xr:uid="{00000000-0005-0000-0000-000034000000}"/>
    <cellStyle name="표준 2 2" xfId="4" xr:uid="{00000000-0005-0000-0000-000035000000}"/>
    <cellStyle name="표준 2 2 2" xfId="47" xr:uid="{00000000-0005-0000-0000-000036000000}"/>
    <cellStyle name="표준 2 2 3" xfId="195" xr:uid="{00000000-0005-0000-0000-000037000000}"/>
    <cellStyle name="표준 2 2 4" xfId="214" xr:uid="{00000000-0005-0000-0000-000038000000}"/>
    <cellStyle name="표준 2 20" xfId="48" xr:uid="{00000000-0005-0000-0000-000039000000}"/>
    <cellStyle name="표준 2 21" xfId="49" xr:uid="{00000000-0005-0000-0000-00003A000000}"/>
    <cellStyle name="표준 2 22" xfId="50" xr:uid="{00000000-0005-0000-0000-00003B000000}"/>
    <cellStyle name="표준 2 23" xfId="51" xr:uid="{00000000-0005-0000-0000-00003C000000}"/>
    <cellStyle name="표준 2 24" xfId="52" xr:uid="{00000000-0005-0000-0000-00003D000000}"/>
    <cellStyle name="표준 2 25" xfId="53" xr:uid="{00000000-0005-0000-0000-00003E000000}"/>
    <cellStyle name="표준 2 26" xfId="54" xr:uid="{00000000-0005-0000-0000-00003F000000}"/>
    <cellStyle name="표준 2 27" xfId="55" xr:uid="{00000000-0005-0000-0000-000040000000}"/>
    <cellStyle name="표준 2 28" xfId="56" xr:uid="{00000000-0005-0000-0000-000041000000}"/>
    <cellStyle name="표준 2 29" xfId="57" xr:uid="{00000000-0005-0000-0000-000042000000}"/>
    <cellStyle name="표준 2 3" xfId="8" xr:uid="{00000000-0005-0000-0000-000043000000}"/>
    <cellStyle name="표준 2 3 2" xfId="58" xr:uid="{00000000-0005-0000-0000-000044000000}"/>
    <cellStyle name="표준 2 3 3" xfId="198" xr:uid="{00000000-0005-0000-0000-000045000000}"/>
    <cellStyle name="표준 2 3 4" xfId="211" xr:uid="{00000000-0005-0000-0000-000046000000}"/>
    <cellStyle name="표준 2 30" xfId="59" xr:uid="{00000000-0005-0000-0000-000047000000}"/>
    <cellStyle name="표준 2 31" xfId="60" xr:uid="{00000000-0005-0000-0000-000048000000}"/>
    <cellStyle name="표준 2 32" xfId="61" xr:uid="{00000000-0005-0000-0000-000049000000}"/>
    <cellStyle name="표준 2 33" xfId="62" xr:uid="{00000000-0005-0000-0000-00004A000000}"/>
    <cellStyle name="표준 2 34" xfId="63" xr:uid="{00000000-0005-0000-0000-00004B000000}"/>
    <cellStyle name="표준 2 35" xfId="64" xr:uid="{00000000-0005-0000-0000-00004C000000}"/>
    <cellStyle name="표준 2 36" xfId="65" xr:uid="{00000000-0005-0000-0000-00004D000000}"/>
    <cellStyle name="표준 2 37" xfId="66" xr:uid="{00000000-0005-0000-0000-00004E000000}"/>
    <cellStyle name="표준 2 38" xfId="67" xr:uid="{00000000-0005-0000-0000-00004F000000}"/>
    <cellStyle name="표준 2 39" xfId="68" xr:uid="{00000000-0005-0000-0000-000050000000}"/>
    <cellStyle name="표준 2 4" xfId="69" xr:uid="{00000000-0005-0000-0000-000051000000}"/>
    <cellStyle name="표준 2 40" xfId="70" xr:uid="{00000000-0005-0000-0000-000052000000}"/>
    <cellStyle name="표준 2 41" xfId="71" xr:uid="{00000000-0005-0000-0000-000053000000}"/>
    <cellStyle name="표준 2 42" xfId="72" xr:uid="{00000000-0005-0000-0000-000054000000}"/>
    <cellStyle name="표준 2 43" xfId="73" xr:uid="{00000000-0005-0000-0000-000055000000}"/>
    <cellStyle name="표준 2 44" xfId="74" xr:uid="{00000000-0005-0000-0000-000056000000}"/>
    <cellStyle name="표준 2 45" xfId="75" xr:uid="{00000000-0005-0000-0000-000057000000}"/>
    <cellStyle name="표준 2 46" xfId="76" xr:uid="{00000000-0005-0000-0000-000058000000}"/>
    <cellStyle name="표준 2 47" xfId="77" xr:uid="{00000000-0005-0000-0000-000059000000}"/>
    <cellStyle name="표준 2 48" xfId="78" xr:uid="{00000000-0005-0000-0000-00005A000000}"/>
    <cellStyle name="표준 2 49" xfId="79" xr:uid="{00000000-0005-0000-0000-00005B000000}"/>
    <cellStyle name="표준 2 5" xfId="80" xr:uid="{00000000-0005-0000-0000-00005C000000}"/>
    <cellStyle name="표준 2 50" xfId="81" xr:uid="{00000000-0005-0000-0000-00005D000000}"/>
    <cellStyle name="표준 2 51" xfId="82" xr:uid="{00000000-0005-0000-0000-00005E000000}"/>
    <cellStyle name="표준 2 52" xfId="83" xr:uid="{00000000-0005-0000-0000-00005F000000}"/>
    <cellStyle name="표준 2 53" xfId="84" xr:uid="{00000000-0005-0000-0000-000060000000}"/>
    <cellStyle name="표준 2 54" xfId="85" xr:uid="{00000000-0005-0000-0000-000061000000}"/>
    <cellStyle name="표준 2 55" xfId="86" xr:uid="{00000000-0005-0000-0000-000062000000}"/>
    <cellStyle name="표준 2 56" xfId="87" xr:uid="{00000000-0005-0000-0000-000063000000}"/>
    <cellStyle name="표준 2 57" xfId="88" xr:uid="{00000000-0005-0000-0000-000064000000}"/>
    <cellStyle name="표준 2 58" xfId="89" xr:uid="{00000000-0005-0000-0000-000065000000}"/>
    <cellStyle name="표준 2 59" xfId="90" xr:uid="{00000000-0005-0000-0000-000066000000}"/>
    <cellStyle name="표준 2 6" xfId="91" xr:uid="{00000000-0005-0000-0000-000067000000}"/>
    <cellStyle name="표준 2 60" xfId="92" xr:uid="{00000000-0005-0000-0000-000068000000}"/>
    <cellStyle name="표준 2 7" xfId="93" xr:uid="{00000000-0005-0000-0000-000069000000}"/>
    <cellStyle name="표준 2 8" xfId="94" xr:uid="{00000000-0005-0000-0000-00006A000000}"/>
    <cellStyle name="표준 2 9" xfId="95" xr:uid="{00000000-0005-0000-0000-00006B000000}"/>
    <cellStyle name="표준 20" xfId="96" xr:uid="{00000000-0005-0000-0000-00006C000000}"/>
    <cellStyle name="표준 20 2" xfId="97" xr:uid="{00000000-0005-0000-0000-00006D000000}"/>
    <cellStyle name="표준 20 2 2" xfId="173" xr:uid="{00000000-0005-0000-0000-00006E000000}"/>
    <cellStyle name="표준 21" xfId="98" xr:uid="{00000000-0005-0000-0000-00006F000000}"/>
    <cellStyle name="표준 21 2" xfId="99" xr:uid="{00000000-0005-0000-0000-000070000000}"/>
    <cellStyle name="표준 21 2 2" xfId="174" xr:uid="{00000000-0005-0000-0000-000071000000}"/>
    <cellStyle name="표준 22" xfId="100" xr:uid="{00000000-0005-0000-0000-000072000000}"/>
    <cellStyle name="표준 22 2" xfId="101" xr:uid="{00000000-0005-0000-0000-000073000000}"/>
    <cellStyle name="표준 22 2 2" xfId="175" xr:uid="{00000000-0005-0000-0000-000074000000}"/>
    <cellStyle name="표준 23" xfId="102" xr:uid="{00000000-0005-0000-0000-000075000000}"/>
    <cellStyle name="표준 23 2" xfId="103" xr:uid="{00000000-0005-0000-0000-000076000000}"/>
    <cellStyle name="표준 23 2 2" xfId="176" xr:uid="{00000000-0005-0000-0000-000077000000}"/>
    <cellStyle name="표준 24" xfId="104" xr:uid="{00000000-0005-0000-0000-000078000000}"/>
    <cellStyle name="표준 24 2" xfId="105" xr:uid="{00000000-0005-0000-0000-000079000000}"/>
    <cellStyle name="표준 24 2 2" xfId="177" xr:uid="{00000000-0005-0000-0000-00007A000000}"/>
    <cellStyle name="표준 25" xfId="106" xr:uid="{00000000-0005-0000-0000-00007B000000}"/>
    <cellStyle name="표준 25 2" xfId="107" xr:uid="{00000000-0005-0000-0000-00007C000000}"/>
    <cellStyle name="표준 25 2 2" xfId="178" xr:uid="{00000000-0005-0000-0000-00007D000000}"/>
    <cellStyle name="표준 27" xfId="108" xr:uid="{00000000-0005-0000-0000-00007E000000}"/>
    <cellStyle name="표준 27 2" xfId="109" xr:uid="{00000000-0005-0000-0000-00007F000000}"/>
    <cellStyle name="표준 27 2 2" xfId="179" xr:uid="{00000000-0005-0000-0000-000080000000}"/>
    <cellStyle name="표준 29" xfId="110" xr:uid="{00000000-0005-0000-0000-000081000000}"/>
    <cellStyle name="표준 29 2" xfId="111" xr:uid="{00000000-0005-0000-0000-000082000000}"/>
    <cellStyle name="표준 29 2 2" xfId="180" xr:uid="{00000000-0005-0000-0000-000083000000}"/>
    <cellStyle name="표준 3" xfId="9" xr:uid="{00000000-0005-0000-0000-000084000000}"/>
    <cellStyle name="표준 3 2" xfId="18" xr:uid="{00000000-0005-0000-0000-000085000000}"/>
    <cellStyle name="표준 3 2 2" xfId="181" xr:uid="{00000000-0005-0000-0000-000086000000}"/>
    <cellStyle name="표준 3 2 3" xfId="113" xr:uid="{00000000-0005-0000-0000-000087000000}"/>
    <cellStyle name="표준 3 2 4" xfId="203" xr:uid="{00000000-0005-0000-0000-000088000000}"/>
    <cellStyle name="표준 3 2 5" xfId="216" xr:uid="{00000000-0005-0000-0000-000089000000}"/>
    <cellStyle name="표준 3 3" xfId="112" xr:uid="{00000000-0005-0000-0000-00008A000000}"/>
    <cellStyle name="표준 3 4" xfId="199" xr:uid="{00000000-0005-0000-0000-00008B000000}"/>
    <cellStyle name="표준 3 5" xfId="217" xr:uid="{00000000-0005-0000-0000-00008C000000}"/>
    <cellStyle name="표준 30" xfId="114" xr:uid="{00000000-0005-0000-0000-00008D000000}"/>
    <cellStyle name="표준 30 2" xfId="115" xr:uid="{00000000-0005-0000-0000-00008E000000}"/>
    <cellStyle name="표준 30 2 2" xfId="182" xr:uid="{00000000-0005-0000-0000-00008F000000}"/>
    <cellStyle name="표준 32" xfId="116" xr:uid="{00000000-0005-0000-0000-000090000000}"/>
    <cellStyle name="표준 32 2" xfId="117" xr:uid="{00000000-0005-0000-0000-000091000000}"/>
    <cellStyle name="표준 32 2 2" xfId="183" xr:uid="{00000000-0005-0000-0000-000092000000}"/>
    <cellStyle name="표준 33" xfId="118" xr:uid="{00000000-0005-0000-0000-000093000000}"/>
    <cellStyle name="표준 33 2" xfId="119" xr:uid="{00000000-0005-0000-0000-000094000000}"/>
    <cellStyle name="표준 33 2 2" xfId="184" xr:uid="{00000000-0005-0000-0000-000095000000}"/>
    <cellStyle name="표준 34" xfId="120" xr:uid="{00000000-0005-0000-0000-000096000000}"/>
    <cellStyle name="표준 34 2" xfId="121" xr:uid="{00000000-0005-0000-0000-000097000000}"/>
    <cellStyle name="표준 34 2 2" xfId="185" xr:uid="{00000000-0005-0000-0000-000098000000}"/>
    <cellStyle name="표준 35" xfId="122" xr:uid="{00000000-0005-0000-0000-000099000000}"/>
    <cellStyle name="표준 35 2" xfId="123" xr:uid="{00000000-0005-0000-0000-00009A000000}"/>
    <cellStyle name="표준 35 2 2" xfId="186" xr:uid="{00000000-0005-0000-0000-00009B000000}"/>
    <cellStyle name="표준 36" xfId="124" xr:uid="{00000000-0005-0000-0000-00009C000000}"/>
    <cellStyle name="표준 36 2" xfId="125" xr:uid="{00000000-0005-0000-0000-00009D000000}"/>
    <cellStyle name="표준 36 2 2" xfId="187" xr:uid="{00000000-0005-0000-0000-00009E000000}"/>
    <cellStyle name="표준 38" xfId="126" xr:uid="{00000000-0005-0000-0000-00009F000000}"/>
    <cellStyle name="표준 38 2" xfId="127" xr:uid="{00000000-0005-0000-0000-0000A0000000}"/>
    <cellStyle name="표준 38 2 2" xfId="188" xr:uid="{00000000-0005-0000-0000-0000A1000000}"/>
    <cellStyle name="표준 39" xfId="128" xr:uid="{00000000-0005-0000-0000-0000A2000000}"/>
    <cellStyle name="표준 39 2" xfId="129" xr:uid="{00000000-0005-0000-0000-0000A3000000}"/>
    <cellStyle name="표준 39 2 2" xfId="189" xr:uid="{00000000-0005-0000-0000-0000A4000000}"/>
    <cellStyle name="표준 4" xfId="10" xr:uid="{00000000-0005-0000-0000-0000A5000000}"/>
    <cellStyle name="표준 4 2" xfId="131" xr:uid="{00000000-0005-0000-0000-0000A6000000}"/>
    <cellStyle name="표준 4 2 2" xfId="190" xr:uid="{00000000-0005-0000-0000-0000A7000000}"/>
    <cellStyle name="표준 4 3" xfId="130" xr:uid="{00000000-0005-0000-0000-0000A8000000}"/>
    <cellStyle name="표준 4 4" xfId="200" xr:uid="{00000000-0005-0000-0000-0000A9000000}"/>
    <cellStyle name="표준 4 5" xfId="210" xr:uid="{00000000-0005-0000-0000-0000AA000000}"/>
    <cellStyle name="표준 41" xfId="132" xr:uid="{00000000-0005-0000-0000-0000AB000000}"/>
    <cellStyle name="표준 41 2" xfId="133" xr:uid="{00000000-0005-0000-0000-0000AC000000}"/>
    <cellStyle name="표준 41 2 2" xfId="191" xr:uid="{00000000-0005-0000-0000-0000AD000000}"/>
    <cellStyle name="표준 44" xfId="134" xr:uid="{00000000-0005-0000-0000-0000AE000000}"/>
    <cellStyle name="표준 44 2" xfId="135" xr:uid="{00000000-0005-0000-0000-0000AF000000}"/>
    <cellStyle name="표준 44 2 2" xfId="192" xr:uid="{00000000-0005-0000-0000-0000B0000000}"/>
    <cellStyle name="표준 45" xfId="136" xr:uid="{00000000-0005-0000-0000-0000B1000000}"/>
    <cellStyle name="표준 45 2" xfId="137" xr:uid="{00000000-0005-0000-0000-0000B2000000}"/>
    <cellStyle name="표준 45 2 2" xfId="193" xr:uid="{00000000-0005-0000-0000-0000B3000000}"/>
    <cellStyle name="표준 47" xfId="138" xr:uid="{00000000-0005-0000-0000-0000B4000000}"/>
    <cellStyle name="표준 48" xfId="139" xr:uid="{00000000-0005-0000-0000-0000B5000000}"/>
    <cellStyle name="표준 5" xfId="11" xr:uid="{00000000-0005-0000-0000-0000B6000000}"/>
    <cellStyle name="표준 5 2" xfId="16" xr:uid="{00000000-0005-0000-0000-0000B7000000}"/>
    <cellStyle name="표준 5 2 2" xfId="194" xr:uid="{00000000-0005-0000-0000-0000B8000000}"/>
    <cellStyle name="표준 5 2 3" xfId="141" xr:uid="{00000000-0005-0000-0000-0000B9000000}"/>
    <cellStyle name="표준 5 2 4" xfId="202" xr:uid="{00000000-0005-0000-0000-0000BA000000}"/>
    <cellStyle name="표준 5 2 5" xfId="208" xr:uid="{00000000-0005-0000-0000-0000BB000000}"/>
    <cellStyle name="표준 5 3" xfId="140" xr:uid="{00000000-0005-0000-0000-0000BC000000}"/>
    <cellStyle name="표준 5 4" xfId="201" xr:uid="{00000000-0005-0000-0000-0000BD000000}"/>
    <cellStyle name="표준 5 5" xfId="209" xr:uid="{00000000-0005-0000-0000-0000BE000000}"/>
    <cellStyle name="표준 50" xfId="142" xr:uid="{00000000-0005-0000-0000-0000BF000000}"/>
    <cellStyle name="표준 51" xfId="143" xr:uid="{00000000-0005-0000-0000-0000C0000000}"/>
    <cellStyle name="표준 54" xfId="144" xr:uid="{00000000-0005-0000-0000-0000C1000000}"/>
    <cellStyle name="표준 55" xfId="19" xr:uid="{00000000-0005-0000-0000-0000C2000000}"/>
    <cellStyle name="표준 56" xfId="145" xr:uid="{00000000-0005-0000-0000-0000C3000000}"/>
    <cellStyle name="표준 57" xfId="146" xr:uid="{00000000-0005-0000-0000-0000C4000000}"/>
    <cellStyle name="표준 58" xfId="147" xr:uid="{00000000-0005-0000-0000-0000C5000000}"/>
    <cellStyle name="표준 6" xfId="12" xr:uid="{00000000-0005-0000-0000-0000C6000000}"/>
    <cellStyle name="표준 60" xfId="148" xr:uid="{00000000-0005-0000-0000-0000C7000000}"/>
    <cellStyle name="표준 62" xfId="149" xr:uid="{00000000-0005-0000-0000-0000C8000000}"/>
    <cellStyle name="표준 63" xfId="150" xr:uid="{00000000-0005-0000-0000-0000C9000000}"/>
    <cellStyle name="표준 64" xfId="151" xr:uid="{00000000-0005-0000-0000-0000CA000000}"/>
    <cellStyle name="표준 66" xfId="152" xr:uid="{00000000-0005-0000-0000-0000CB000000}"/>
    <cellStyle name="표준 67" xfId="153" xr:uid="{00000000-0005-0000-0000-0000CC000000}"/>
    <cellStyle name="표준 68" xfId="154" xr:uid="{00000000-0005-0000-0000-0000CD000000}"/>
    <cellStyle name="표준 69" xfId="155" xr:uid="{00000000-0005-0000-0000-0000CE000000}"/>
    <cellStyle name="표준 7" xfId="13" xr:uid="{00000000-0005-0000-0000-0000CF000000}"/>
    <cellStyle name="표준 7 2" xfId="21" xr:uid="{00000000-0005-0000-0000-0000D0000000}"/>
    <cellStyle name="표준 71" xfId="156" xr:uid="{00000000-0005-0000-0000-0000D1000000}"/>
    <cellStyle name="표준 73" xfId="157" xr:uid="{00000000-0005-0000-0000-0000D2000000}"/>
    <cellStyle name="표준 75" xfId="158" xr:uid="{00000000-0005-0000-0000-0000D3000000}"/>
    <cellStyle name="표준 8" xfId="22" xr:uid="{00000000-0005-0000-0000-0000D4000000}"/>
    <cellStyle name="표준 8 2" xfId="164" xr:uid="{00000000-0005-0000-0000-0000D5000000}"/>
    <cellStyle name="표준 8 3" xfId="204" xr:uid="{00000000-0005-0000-0000-0000D6000000}"/>
    <cellStyle name="표준 8 4" xfId="207" xr:uid="{00000000-0005-0000-0000-0000D7000000}"/>
    <cellStyle name="표준 9" xfId="163" xr:uid="{00000000-0005-0000-0000-0000D8000000}"/>
    <cellStyle name="표준 9 2" xfId="215" xr:uid="{00000000-0005-0000-0000-0000D9000000}"/>
    <cellStyle name="표준 9 2 2" xfId="221" xr:uid="{00000000-0005-0000-0000-0000DA000000}"/>
    <cellStyle name="표준 9 2 3" xfId="219" xr:uid="{00000000-0005-0000-0000-0000DB000000}"/>
    <cellStyle name="표준 9 2 4" xfId="224" xr:uid="{00000000-0005-0000-0000-0000DC000000}"/>
    <cellStyle name="표준 9 3" xfId="220" xr:uid="{00000000-0005-0000-0000-0000DD000000}"/>
    <cellStyle name="표준 9 4" xfId="218" xr:uid="{00000000-0005-0000-0000-0000DE000000}"/>
    <cellStyle name="표준 9 5" xfId="223" xr:uid="{00000000-0005-0000-0000-0000DF000000}"/>
    <cellStyle name="하이퍼링크 11" xfId="14" xr:uid="{00000000-0005-0000-0000-0000E0000000}"/>
    <cellStyle name="하이퍼링크 2" xfId="2" xr:uid="{00000000-0005-0000-0000-0000E1000000}"/>
    <cellStyle name="하이퍼링크 2 2" xfId="17" xr:uid="{00000000-0005-0000-0000-0000E2000000}"/>
    <cellStyle name="하이퍼링크 3" xfId="3" xr:uid="{00000000-0005-0000-0000-0000E3000000}"/>
    <cellStyle name="하이퍼링크 4" xfId="15" xr:uid="{00000000-0005-0000-0000-0000E4000000}"/>
    <cellStyle name="하이퍼링크 46" xfId="20" xr:uid="{00000000-0005-0000-0000-0000E5000000}"/>
    <cellStyle name="하이퍼링크 5" xfId="206" xr:uid="{00000000-0005-0000-0000-0000E6000000}"/>
    <cellStyle name="하이퍼링크 50" xfId="159" xr:uid="{00000000-0005-0000-0000-0000E7000000}"/>
    <cellStyle name="하이퍼링크 55" xfId="160" xr:uid="{00000000-0005-0000-0000-0000E8000000}"/>
    <cellStyle name="하이퍼링크 57" xfId="161" xr:uid="{00000000-0005-0000-0000-0000E9000000}"/>
    <cellStyle name="하이퍼링크 59" xfId="162" xr:uid="{00000000-0005-0000-0000-0000EA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  <pageSetUpPr fitToPage="1"/>
  </sheetPr>
  <dimension ref="A1:F27"/>
  <sheetViews>
    <sheetView tabSelected="1" view="pageBreakPreview" zoomScale="160" zoomScaleNormal="175" zoomScaleSheetLayoutView="160" workbookViewId="0">
      <selection activeCell="D4" sqref="D4"/>
    </sheetView>
  </sheetViews>
  <sheetFormatPr defaultRowHeight="16.5" x14ac:dyDescent="0.3"/>
  <cols>
    <col min="1" max="1" width="3.75" style="8" customWidth="1"/>
    <col min="2" max="2" width="28" style="3" customWidth="1"/>
    <col min="3" max="3" width="14.125" style="1" customWidth="1"/>
    <col min="4" max="5" width="14.125" style="4" customWidth="1"/>
    <col min="6" max="6" width="11.25" style="4" customWidth="1"/>
  </cols>
  <sheetData>
    <row r="1" spans="1:6" ht="37.5" customHeight="1" thickBot="1" x14ac:dyDescent="0.35">
      <c r="B1" s="21" t="s">
        <v>17</v>
      </c>
    </row>
    <row r="2" spans="1:6" x14ac:dyDescent="0.3">
      <c r="B2" s="22" t="s">
        <v>14</v>
      </c>
      <c r="C2" s="23"/>
      <c r="D2" s="23"/>
      <c r="E2" s="23"/>
      <c r="F2" s="24"/>
    </row>
    <row r="3" spans="1:6" s="14" customFormat="1" ht="40.5" customHeight="1" x14ac:dyDescent="0.3">
      <c r="B3" s="25" t="s">
        <v>12</v>
      </c>
      <c r="C3" s="15" t="s">
        <v>13</v>
      </c>
      <c r="D3" s="15" t="s">
        <v>15</v>
      </c>
      <c r="E3" s="15" t="s">
        <v>16</v>
      </c>
      <c r="F3" s="17" t="s">
        <v>11</v>
      </c>
    </row>
    <row r="4" spans="1:6" s="14" customFormat="1" ht="17.25" thickBot="1" x14ac:dyDescent="0.35">
      <c r="A4" s="13"/>
      <c r="B4" s="26"/>
      <c r="C4" s="16">
        <v>3100000</v>
      </c>
      <c r="D4" s="19">
        <f>IF(AND(C4&lt;=3333334),C4*90%,IF(C4&gt;3333334,"3,000,000"))</f>
        <v>2790000</v>
      </c>
      <c r="E4" s="20">
        <f>C4-D4</f>
        <v>310000</v>
      </c>
      <c r="F4" s="18">
        <f>E4/C4</f>
        <v>0.1</v>
      </c>
    </row>
    <row r="7" spans="1:6" x14ac:dyDescent="0.3">
      <c r="D7" s="6"/>
    </row>
    <row r="8" spans="1:6" x14ac:dyDescent="0.3">
      <c r="D8" s="6"/>
    </row>
    <row r="9" spans="1:6" x14ac:dyDescent="0.3">
      <c r="D9" s="6"/>
    </row>
    <row r="10" spans="1:6" x14ac:dyDescent="0.3">
      <c r="D10" s="6"/>
    </row>
    <row r="11" spans="1:6" x14ac:dyDescent="0.3">
      <c r="D11" s="6"/>
    </row>
    <row r="12" spans="1:6" x14ac:dyDescent="0.3">
      <c r="D12" s="6"/>
    </row>
    <row r="13" spans="1:6" x14ac:dyDescent="0.3">
      <c r="D13" s="6"/>
    </row>
    <row r="14" spans="1:6" x14ac:dyDescent="0.3">
      <c r="D14" s="6"/>
    </row>
    <row r="15" spans="1:6" x14ac:dyDescent="0.3">
      <c r="D15" s="6"/>
    </row>
    <row r="16" spans="1:6" x14ac:dyDescent="0.3">
      <c r="D16" s="6"/>
    </row>
    <row r="17" spans="4:4" x14ac:dyDescent="0.3">
      <c r="D17" s="6"/>
    </row>
    <row r="18" spans="4:4" x14ac:dyDescent="0.3">
      <c r="D18" s="6"/>
    </row>
    <row r="19" spans="4:4" x14ac:dyDescent="0.3">
      <c r="D19" s="6"/>
    </row>
    <row r="20" spans="4:4" x14ac:dyDescent="0.3">
      <c r="D20" s="6"/>
    </row>
    <row r="21" spans="4:4" x14ac:dyDescent="0.3">
      <c r="D21" s="6"/>
    </row>
    <row r="22" spans="4:4" x14ac:dyDescent="0.3">
      <c r="D22" s="6"/>
    </row>
    <row r="23" spans="4:4" x14ac:dyDescent="0.3">
      <c r="D23" s="6"/>
    </row>
    <row r="24" spans="4:4" x14ac:dyDescent="0.3">
      <c r="D24" s="6"/>
    </row>
    <row r="25" spans="4:4" x14ac:dyDescent="0.3">
      <c r="D25" s="6"/>
    </row>
    <row r="26" spans="4:4" x14ac:dyDescent="0.3">
      <c r="D26" s="6"/>
    </row>
    <row r="27" spans="4:4" x14ac:dyDescent="0.3">
      <c r="D27" s="6"/>
    </row>
  </sheetData>
  <mergeCells count="2">
    <mergeCell ref="B2:F2"/>
    <mergeCell ref="B3:B4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A1:L9"/>
  <sheetViews>
    <sheetView workbookViewId="0">
      <selection activeCell="D23" sqref="D23"/>
    </sheetView>
  </sheetViews>
  <sheetFormatPr defaultRowHeight="16.5" x14ac:dyDescent="0.3"/>
  <cols>
    <col min="1" max="1" width="9" style="6"/>
    <col min="3" max="3" width="9" style="6"/>
    <col min="4" max="4" width="18.375" customWidth="1"/>
    <col min="5" max="7" width="15.875" customWidth="1"/>
    <col min="8" max="8" width="19.875" customWidth="1"/>
    <col min="9" max="9" width="15.25" customWidth="1"/>
    <col min="12" max="12" width="11.875" bestFit="1" customWidth="1"/>
  </cols>
  <sheetData>
    <row r="1" spans="2:12" x14ac:dyDescent="0.3">
      <c r="B1" s="8"/>
      <c r="C1" s="8"/>
      <c r="D1" s="6"/>
      <c r="E1" s="27" t="s">
        <v>4</v>
      </c>
      <c r="F1" s="27"/>
      <c r="G1" s="27"/>
      <c r="H1" s="27"/>
      <c r="I1" s="8"/>
    </row>
    <row r="2" spans="2:12" x14ac:dyDescent="0.3">
      <c r="B2" s="2" t="s">
        <v>0</v>
      </c>
      <c r="C2" s="2" t="s">
        <v>3</v>
      </c>
      <c r="D2" s="2" t="s">
        <v>1</v>
      </c>
      <c r="E2" s="9" t="s">
        <v>5</v>
      </c>
      <c r="F2" s="10" t="s">
        <v>6</v>
      </c>
      <c r="G2" s="10" t="s">
        <v>7</v>
      </c>
      <c r="H2" s="2" t="s">
        <v>2</v>
      </c>
      <c r="I2" s="2" t="s">
        <v>10</v>
      </c>
    </row>
    <row r="3" spans="2:12" x14ac:dyDescent="0.3">
      <c r="B3" s="7">
        <v>1</v>
      </c>
      <c r="C3" s="7"/>
      <c r="D3" s="5"/>
      <c r="E3" s="11"/>
      <c r="F3" s="11"/>
      <c r="G3" s="11">
        <f>E3+F3</f>
        <v>0</v>
      </c>
      <c r="H3" s="5"/>
      <c r="I3" s="5"/>
      <c r="K3" t="s">
        <v>8</v>
      </c>
      <c r="L3" s="1"/>
    </row>
    <row r="4" spans="2:12" x14ac:dyDescent="0.3">
      <c r="B4" s="7">
        <v>2</v>
      </c>
      <c r="C4" s="7"/>
      <c r="D4" s="5"/>
      <c r="E4" s="11"/>
      <c r="F4" s="11"/>
      <c r="G4" s="11">
        <f t="shared" ref="G4:G8" si="0">E4+F4</f>
        <v>0</v>
      </c>
      <c r="H4" s="5"/>
      <c r="I4" s="5"/>
      <c r="L4" s="1"/>
    </row>
    <row r="5" spans="2:12" x14ac:dyDescent="0.3">
      <c r="B5" s="7">
        <v>3</v>
      </c>
      <c r="C5" s="7"/>
      <c r="D5" s="5"/>
      <c r="E5" s="11"/>
      <c r="F5" s="11"/>
      <c r="G5" s="11">
        <f t="shared" si="0"/>
        <v>0</v>
      </c>
      <c r="H5" s="5"/>
      <c r="I5" s="5"/>
      <c r="K5" t="s">
        <v>9</v>
      </c>
      <c r="L5" s="1">
        <f>L3-E9</f>
        <v>0</v>
      </c>
    </row>
    <row r="6" spans="2:12" x14ac:dyDescent="0.3">
      <c r="B6" s="7">
        <v>4</v>
      </c>
      <c r="C6" s="7"/>
      <c r="D6" s="5"/>
      <c r="E6" s="11"/>
      <c r="F6" s="11"/>
      <c r="G6" s="11">
        <f t="shared" si="0"/>
        <v>0</v>
      </c>
      <c r="H6" s="5"/>
      <c r="I6" s="5"/>
    </row>
    <row r="7" spans="2:12" x14ac:dyDescent="0.3">
      <c r="B7" s="7">
        <v>5</v>
      </c>
      <c r="C7" s="7"/>
      <c r="D7" s="5"/>
      <c r="E7" s="11"/>
      <c r="F7" s="11"/>
      <c r="G7" s="11">
        <f t="shared" si="0"/>
        <v>0</v>
      </c>
      <c r="H7" s="5"/>
      <c r="I7" s="5"/>
    </row>
    <row r="8" spans="2:12" x14ac:dyDescent="0.3">
      <c r="B8" s="7">
        <v>6</v>
      </c>
      <c r="C8" s="7"/>
      <c r="D8" s="5"/>
      <c r="E8" s="11"/>
      <c r="F8" s="11"/>
      <c r="G8" s="11">
        <f t="shared" si="0"/>
        <v>0</v>
      </c>
      <c r="H8" s="5"/>
      <c r="I8" s="5"/>
    </row>
    <row r="9" spans="2:12" x14ac:dyDescent="0.3">
      <c r="E9" s="12">
        <f>SUM(E3:E8)</f>
        <v>0</v>
      </c>
      <c r="F9" s="12"/>
      <c r="I9">
        <f>SUM(I3:I8)</f>
        <v>0</v>
      </c>
    </row>
  </sheetData>
  <mergeCells count="1">
    <mergeCell ref="E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기업현금매칭비율확인서식</vt:lpstr>
      <vt:lpstr>품질-지원</vt:lpstr>
      <vt:lpstr>기업현금매칭비율확인서식!Print_Area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김민지</cp:lastModifiedBy>
  <cp:lastPrinted>2023-01-31T01:15:58Z</cp:lastPrinted>
  <dcterms:created xsi:type="dcterms:W3CDTF">2014-06-16T01:08:58Z</dcterms:created>
  <dcterms:modified xsi:type="dcterms:W3CDTF">2026-07-28T08:41:23Z</dcterms:modified>
</cp:coreProperties>
</file>